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EstudiosEco\Sección de Estadísticas\Estadísticas\Actualización Estadisticas pág web\2020\12. Diciembre\Hidrocarburos\"/>
    </mc:Choice>
  </mc:AlternateContent>
  <xr:revisionPtr revIDLastSave="0" documentId="13_ncr:1_{8D453950-B241-49C4-B1BF-B1B9AE48E2F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I. Ad-valorem" sheetId="1" r:id="rId1"/>
    <sheet name="I. Especifico" sheetId="3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Print_Area" localSheetId="0">'I. Ad-valorem'!$A$1:$N$40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2" i="1" l="1"/>
  <c r="M30" i="1"/>
  <c r="M29" i="3" s="1"/>
  <c r="M28" i="1"/>
  <c r="M27" i="3" s="1"/>
  <c r="M25" i="1"/>
  <c r="M24" i="3" s="1"/>
  <c r="N24" i="3" s="1"/>
  <c r="M24" i="1"/>
  <c r="N24" i="1" s="1"/>
  <c r="M23" i="1"/>
  <c r="M22" i="3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M14" i="1"/>
  <c r="M13" i="1"/>
  <c r="M13" i="3" s="1"/>
  <c r="N13" i="3" s="1"/>
  <c r="M12" i="1"/>
  <c r="N12" i="1" s="1"/>
  <c r="N13" i="1"/>
  <c r="N23" i="1"/>
  <c r="N25" i="1"/>
  <c r="M21" i="3" l="1"/>
  <c r="N21" i="3" s="1"/>
  <c r="M23" i="3"/>
  <c r="M17" i="3"/>
  <c r="N17" i="3" s="1"/>
  <c r="M16" i="3"/>
  <c r="N16" i="3" s="1"/>
  <c r="M26" i="1"/>
  <c r="M12" i="3"/>
  <c r="N12" i="3" s="1"/>
  <c r="M18" i="3"/>
  <c r="M14" i="3"/>
  <c r="N14" i="3" s="1"/>
  <c r="M20" i="3"/>
  <c r="M19" i="3"/>
  <c r="N19" i="3" s="1"/>
  <c r="L29" i="3"/>
  <c r="N29" i="3" s="1"/>
  <c r="K25" i="3"/>
  <c r="H25" i="3"/>
  <c r="G25" i="3"/>
  <c r="F25" i="3"/>
  <c r="D25" i="3"/>
  <c r="C25" i="3"/>
  <c r="B25" i="3"/>
  <c r="J23" i="3"/>
  <c r="N23" i="3" s="1"/>
  <c r="J22" i="3"/>
  <c r="N22" i="3" s="1"/>
  <c r="J20" i="3"/>
  <c r="J19" i="3"/>
  <c r="J18" i="3"/>
  <c r="N18" i="3" s="1"/>
  <c r="E15" i="3"/>
  <c r="N15" i="3" s="1"/>
  <c r="K28" i="1"/>
  <c r="K27" i="3" s="1"/>
  <c r="N27" i="3" s="1"/>
  <c r="N20" i="3" l="1"/>
  <c r="M25" i="3"/>
  <c r="N25" i="3"/>
  <c r="L25" i="3"/>
  <c r="E25" i="3"/>
  <c r="J25" i="3"/>
  <c r="L26" i="1"/>
  <c r="J26" i="1" l="1"/>
  <c r="H26" i="1" l="1"/>
  <c r="I26" i="1"/>
  <c r="C26" i="1" l="1"/>
  <c r="D26" i="1"/>
  <c r="G26" i="1"/>
  <c r="B26" i="1"/>
  <c r="E14" i="1" l="1"/>
  <c r="N14" i="1" s="1"/>
  <c r="F14" i="1"/>
  <c r="E15" i="1"/>
  <c r="N15" i="1" s="1"/>
  <c r="F16" i="1"/>
  <c r="N16" i="1" s="1"/>
  <c r="N26" i="1" l="1"/>
  <c r="F26" i="1"/>
  <c r="E26" i="1"/>
  <c r="F30" i="1"/>
  <c r="E30" i="1" l="1"/>
  <c r="D30" i="1" l="1"/>
  <c r="D28" i="1"/>
  <c r="C30" i="1" l="1"/>
  <c r="C32" i="1"/>
  <c r="C28" i="1"/>
  <c r="J32" i="1" l="1"/>
  <c r="J30" i="1"/>
  <c r="J28" i="1"/>
  <c r="G28" i="1" l="1"/>
  <c r="N28" i="1" s="1"/>
  <c r="G32" i="1"/>
  <c r="N32" i="1" s="1"/>
  <c r="G30" i="1"/>
  <c r="N30" i="1" s="1"/>
  <c r="K26" i="1" l="1"/>
</calcChain>
</file>

<file path=xl/sharedStrings.xml><?xml version="1.0" encoding="utf-8"?>
<sst xmlns="http://schemas.openxmlformats.org/spreadsheetml/2006/main" count="86" uniqueCount="45">
  <si>
    <t>Dirección General de Impuestos Internos</t>
  </si>
  <si>
    <t>Gerencia de Estudios Económicos y Tributarios</t>
  </si>
  <si>
    <t>Tipo de 
Combustible</t>
  </si>
  <si>
    <t>TOTAL</t>
  </si>
  <si>
    <t>ENERO</t>
  </si>
  <si>
    <t>Avgas</t>
  </si>
  <si>
    <t>Avtur</t>
  </si>
  <si>
    <t>Fuel Oíl  EGP-C (Interconectado)</t>
  </si>
  <si>
    <t>Fuel Oíl  EGP-C  (No Interconectado)</t>
  </si>
  <si>
    <t>Gasoil Optimo</t>
  </si>
  <si>
    <t>Gasoíl Regular</t>
  </si>
  <si>
    <t>Gasoíl Regular EGP-C (Interconectado)</t>
  </si>
  <si>
    <t>Gasoíl Regular EGP-C (No Interconectado)</t>
  </si>
  <si>
    <t>Gasolina Premium</t>
  </si>
  <si>
    <t>Gasolina Regular</t>
  </si>
  <si>
    <t>Kerosene</t>
  </si>
  <si>
    <t>Total</t>
  </si>
  <si>
    <t>Gas Licuado de Petróleo (GLP)</t>
  </si>
  <si>
    <t>* Fuel Oil incluye Fuel Oil Zonas Francas.</t>
  </si>
  <si>
    <t>Fuel Oíl  EGP-C (Interconectado) exento</t>
  </si>
  <si>
    <t>Fuel Oil*</t>
  </si>
  <si>
    <t>FEBRERO</t>
  </si>
  <si>
    <t>Gasoíl Regular EGP-C (Interconectado) exento</t>
  </si>
  <si>
    <t>Cifras preliminares, sujetas a rectificaciones que efectúen los contribuyentes en sus declaraciones juradas.</t>
  </si>
  <si>
    <t xml:space="preserve">Notas: </t>
  </si>
  <si>
    <t>MARZO</t>
  </si>
  <si>
    <t>ABRIL</t>
  </si>
  <si>
    <r>
      <t>Volumen gravado de hidrocarburo por la ley 495-06 según tipo de combustible</t>
    </r>
    <r>
      <rPr>
        <b/>
        <vertAlign val="superscript"/>
        <sz val="10"/>
        <color indexed="8"/>
        <rFont val="Trebuchet MS"/>
        <family val="2"/>
      </rPr>
      <t>1/</t>
    </r>
  </si>
  <si>
    <r>
      <t>Volumen gravado de hidrocarburo por la ley 112-00 según tipo de combustible</t>
    </r>
    <r>
      <rPr>
        <b/>
        <vertAlign val="superscript"/>
        <sz val="10"/>
        <color indexed="8"/>
        <rFont val="Trebuchet MS"/>
        <family val="2"/>
      </rPr>
      <t>1/</t>
    </r>
  </si>
  <si>
    <t>Fuel Oil 1% azufre</t>
  </si>
  <si>
    <t>MAYO</t>
  </si>
  <si>
    <t>JUNIO</t>
  </si>
  <si>
    <t>Gas Natural (MMB TU)</t>
  </si>
  <si>
    <t>Fuente: Elaborado por la Gerencia de Estudios Económicos y Tributarios con datos de la Sección de Hidrocarburos de GGC.</t>
  </si>
  <si>
    <t>Departamento de Análisis de Recaudación y Estadísticas</t>
  </si>
  <si>
    <t>Sección de Estadísticas</t>
  </si>
  <si>
    <t>JULIO</t>
  </si>
  <si>
    <t>AGOSTO</t>
  </si>
  <si>
    <t>SEPTIEMBRE</t>
  </si>
  <si>
    <t>OCTUBRE</t>
  </si>
  <si>
    <t>NOVIEMBRE</t>
  </si>
  <si>
    <t>Enero-diciembre 2020; en miles de galones</t>
  </si>
  <si>
    <t>Datos actualizados el 06 de enero del 2021.</t>
  </si>
  <si>
    <t>DICIEMBRE</t>
  </si>
  <si>
    <t>1/Debido a la pandemia de COVID-19 que provocó el distanciamiento social como medida de prevención, disminuyó sustancialmente el consumo de combustible a partir del mes de marzo.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</si>
</sst>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#,##0.0,"/>
    <numFmt numFmtId="166" formatCode="_(* #,##0.0_);_(* \(#,##0.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Trebuchet MS"/>
      <family val="2"/>
    </font>
    <font>
      <sz val="10"/>
      <color indexed="8"/>
      <name val="Trebuchet MS"/>
      <family val="2"/>
    </font>
    <font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sz val="8"/>
      <name val="Calibri"/>
      <family val="2"/>
      <scheme val="minor"/>
    </font>
    <font>
      <b/>
      <sz val="10"/>
      <color theme="1"/>
      <name val="Trebuchet MS"/>
      <family val="2"/>
    </font>
    <font>
      <b/>
      <vertAlign val="superscript"/>
      <sz val="10"/>
      <color indexed="8"/>
      <name val="Trebuchet MS"/>
      <family val="2"/>
    </font>
    <font>
      <sz val="8.5"/>
      <name val="Trebuchet MS"/>
      <family val="2"/>
    </font>
    <font>
      <sz val="8.5"/>
      <color theme="1"/>
      <name val="Trebuchet MS"/>
      <family val="2"/>
    </font>
    <font>
      <b/>
      <i/>
      <sz val="10"/>
      <color indexed="8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8">
    <xf numFmtId="0" fontId="0" fillId="0" borderId="0" xfId="0"/>
    <xf numFmtId="0" fontId="3" fillId="2" borderId="0" xfId="0" applyFont="1" applyFill="1" applyAlignment="1">
      <alignment horizontal="left"/>
    </xf>
    <xf numFmtId="0" fontId="4" fillId="0" borderId="0" xfId="0" applyFont="1"/>
    <xf numFmtId="0" fontId="2" fillId="2" borderId="0" xfId="0" applyFont="1" applyFill="1" applyAlignment="1">
      <alignment horizontal="left"/>
    </xf>
    <xf numFmtId="0" fontId="4" fillId="4" borderId="0" xfId="0" applyFont="1" applyFill="1"/>
    <xf numFmtId="0" fontId="4" fillId="0" borderId="0" xfId="0" applyFont="1" applyAlignment="1">
      <alignment horizontal="left"/>
    </xf>
    <xf numFmtId="165" fontId="4" fillId="0" borderId="0" xfId="0" applyNumberFormat="1" applyFont="1"/>
    <xf numFmtId="165" fontId="5" fillId="3" borderId="0" xfId="0" applyNumberFormat="1" applyFont="1" applyFill="1" applyAlignment="1">
      <alignment horizontal="center"/>
    </xf>
    <xf numFmtId="165" fontId="5" fillId="3" borderId="0" xfId="0" applyNumberFormat="1" applyFont="1" applyFill="1" applyAlignment="1">
      <alignment horizontal="left"/>
    </xf>
    <xf numFmtId="165" fontId="7" fillId="4" borderId="0" xfId="0" applyNumberFormat="1" applyFont="1" applyFill="1"/>
    <xf numFmtId="4" fontId="4" fillId="0" borderId="0" xfId="0" applyNumberFormat="1" applyFont="1"/>
    <xf numFmtId="164" fontId="4" fillId="0" borderId="0" xfId="0" applyNumberFormat="1" applyFont="1"/>
    <xf numFmtId="165" fontId="4" fillId="0" borderId="0" xfId="0" applyNumberFormat="1" applyFont="1" applyAlignment="1">
      <alignment horizontal="right"/>
    </xf>
    <xf numFmtId="165" fontId="5" fillId="3" borderId="0" xfId="0" applyNumberFormat="1" applyFont="1" applyFill="1" applyAlignment="1">
      <alignment horizontal="right"/>
    </xf>
    <xf numFmtId="0" fontId="4" fillId="0" borderId="0" xfId="0" applyFont="1" applyAlignment="1">
      <alignment horizontal="right"/>
    </xf>
    <xf numFmtId="4" fontId="4" fillId="4" borderId="0" xfId="0" applyNumberFormat="1" applyFont="1" applyFill="1"/>
    <xf numFmtId="165" fontId="9" fillId="4" borderId="0" xfId="0" applyNumberFormat="1" applyFont="1" applyFill="1" applyAlignment="1">
      <alignment horizontal="right"/>
    </xf>
    <xf numFmtId="0" fontId="0" fillId="0" borderId="0" xfId="0" applyAlignment="1">
      <alignment horizontal="center" wrapText="1"/>
    </xf>
    <xf numFmtId="165" fontId="11" fillId="4" borderId="0" xfId="0" applyNumberFormat="1" applyFont="1" applyFill="1" applyAlignment="1">
      <alignment horizontal="left"/>
    </xf>
    <xf numFmtId="0" fontId="12" fillId="0" borderId="1" xfId="0" applyFont="1" applyBorder="1"/>
    <xf numFmtId="0" fontId="12" fillId="0" borderId="0" xfId="0" applyFont="1"/>
    <xf numFmtId="165" fontId="5" fillId="3" borderId="2" xfId="0" applyNumberFormat="1" applyFont="1" applyFill="1" applyBorder="1" applyAlignment="1">
      <alignment horizontal="right"/>
    </xf>
    <xf numFmtId="165" fontId="5" fillId="3" borderId="3" xfId="0" applyNumberFormat="1" applyFont="1" applyFill="1" applyBorder="1" applyAlignment="1">
      <alignment horizontal="right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wrapText="1"/>
    </xf>
    <xf numFmtId="165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165" fontId="5" fillId="3" borderId="2" xfId="0" applyNumberFormat="1" applyFont="1" applyFill="1" applyBorder="1" applyAlignment="1">
      <alignment horizontal="right" wrapText="1"/>
    </xf>
    <xf numFmtId="164" fontId="5" fillId="3" borderId="5" xfId="0" applyNumberFormat="1" applyFont="1" applyFill="1" applyBorder="1" applyAlignment="1">
      <alignment horizontal="center" vertical="center" wrapText="1"/>
    </xf>
    <xf numFmtId="166" fontId="0" fillId="4" borderId="0" xfId="0" applyNumberFormat="1" applyFont="1" applyFill="1"/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wrapText="1"/>
    </xf>
    <xf numFmtId="0" fontId="5" fillId="3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164" fontId="5" fillId="3" borderId="0" xfId="0" applyNumberFormat="1" applyFont="1" applyFill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5" fillId="3" borderId="4" xfId="1" applyNumberFormat="1" applyFont="1" applyFill="1" applyBorder="1" applyAlignment="1">
      <alignment horizontal="center"/>
    </xf>
    <xf numFmtId="0" fontId="5" fillId="3" borderId="1" xfId="1" applyNumberFormat="1" applyFont="1" applyFill="1" applyBorder="1" applyAlignment="1">
      <alignment horizontal="center"/>
    </xf>
    <xf numFmtId="0" fontId="5" fillId="3" borderId="7" xfId="1" applyNumberFormat="1" applyFont="1" applyFill="1" applyBorder="1" applyAlignment="1">
      <alignment horizontal="center"/>
    </xf>
    <xf numFmtId="164" fontId="5" fillId="3" borderId="8" xfId="0" applyNumberFormat="1" applyFont="1" applyFill="1" applyBorder="1" applyAlignment="1">
      <alignment horizontal="center" vertical="center"/>
    </xf>
    <xf numFmtId="0" fontId="5" fillId="3" borderId="2" xfId="1" applyNumberFormat="1" applyFont="1" applyFill="1" applyBorder="1" applyAlignment="1">
      <alignment horizontal="center"/>
    </xf>
    <xf numFmtId="0" fontId="5" fillId="3" borderId="0" xfId="1" applyNumberFormat="1" applyFont="1" applyFill="1" applyBorder="1" applyAlignment="1">
      <alignment horizontal="center"/>
    </xf>
  </cellXfs>
  <cellStyles count="4">
    <cellStyle name="Comma" xfId="1" builtinId="3"/>
    <cellStyle name="Comma 10 2 3" xfId="2" xr:uid="{00000000-0005-0000-0000-000001000000}"/>
    <cellStyle name="Normal" xfId="0" builtinId="0"/>
    <cellStyle name="Percent 1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123824</xdr:rowOff>
    </xdr:from>
    <xdr:to>
      <xdr:col>13</xdr:col>
      <xdr:colOff>0</xdr:colOff>
      <xdr:row>7</xdr:row>
      <xdr:rowOff>85725</xdr:rowOff>
    </xdr:to>
    <xdr:pic>
      <xdr:nvPicPr>
        <xdr:cNvPr id="2" name="Picture 13">
          <a:extLst>
            <a:ext uri="{FF2B5EF4-FFF2-40B4-BE49-F238E27FC236}">
              <a16:creationId xmlns:a16="http://schemas.microsoft.com/office/drawing/2014/main" id="{42AC93AF-A5C5-46B1-AF05-DFA5D3D1C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0275" y="504824"/>
          <a:ext cx="1488667" cy="914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9524</xdr:colOff>
      <xdr:row>1</xdr:row>
      <xdr:rowOff>47626</xdr:rowOff>
    </xdr:from>
    <xdr:to>
      <xdr:col>13</xdr:col>
      <xdr:colOff>552445</xdr:colOff>
      <xdr:row>5</xdr:row>
      <xdr:rowOff>95250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65584AA-A653-467E-BC1C-39E50226E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2099" y="238126"/>
          <a:ext cx="2124071" cy="8191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600075</xdr:colOff>
      <xdr:row>1</xdr:row>
      <xdr:rowOff>133349</xdr:rowOff>
    </xdr:from>
    <xdr:to>
      <xdr:col>13</xdr:col>
      <xdr:colOff>475014</xdr:colOff>
      <xdr:row>6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C1719C-78FA-491E-82AB-FFC91F13B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5" y="323849"/>
          <a:ext cx="2094264" cy="9144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garita/Desktop/Trabajos%20pendiente/HID/Compilaci&#243;n%20v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garita/Desktop/HID%20ME/Compilaci&#243;n%20v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ecci&#243;n%20de%20Estad&#237;sticas/Estad&#237;sticas/Hidrocarburos%202009-2020/2020/Compilaci&#243;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garita/Desktop/HID%20ME/Compilaci&#243;n%20(1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garita/Desktop/Trabajos%20pendiente/HID%20ME/Compilaci&#243;n%20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Compilacion"/>
      <sheetName val="HID 2018"/>
      <sheetName val="HID 2019"/>
      <sheetName val="HID 202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">
          <cell r="M11">
            <v>25135.3</v>
          </cell>
        </row>
        <row r="12">
          <cell r="M12">
            <v>6072497.0700000003</v>
          </cell>
        </row>
        <row r="13">
          <cell r="M13">
            <v>961401</v>
          </cell>
        </row>
        <row r="15">
          <cell r="M15">
            <v>424673</v>
          </cell>
        </row>
        <row r="16">
          <cell r="M16">
            <v>0</v>
          </cell>
        </row>
        <row r="17">
          <cell r="M17">
            <v>12032803.92</v>
          </cell>
        </row>
        <row r="18">
          <cell r="M18">
            <v>22891228.080000002</v>
          </cell>
        </row>
        <row r="19">
          <cell r="M19">
            <v>403356</v>
          </cell>
        </row>
        <row r="20">
          <cell r="M20">
            <v>0</v>
          </cell>
        </row>
        <row r="21">
          <cell r="M21">
            <v>27894558.239999998</v>
          </cell>
        </row>
        <row r="22">
          <cell r="M22">
            <v>14259924.680000002</v>
          </cell>
        </row>
        <row r="23">
          <cell r="M23">
            <v>496978</v>
          </cell>
        </row>
        <row r="26">
          <cell r="M26">
            <v>47598082</v>
          </cell>
        </row>
        <row r="28">
          <cell r="K28">
            <v>6789206</v>
          </cell>
          <cell r="M28">
            <v>4049394</v>
          </cell>
        </row>
        <row r="30">
          <cell r="M30">
            <v>0</v>
          </cell>
        </row>
        <row r="32">
          <cell r="M32">
            <v>575234.78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Compilacion"/>
      <sheetName val="HID 2018"/>
      <sheetName val="HID 2019"/>
      <sheetName val="HID 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E13">
            <v>486256</v>
          </cell>
          <cell r="F13">
            <v>407151</v>
          </cell>
        </row>
        <row r="14">
          <cell r="E14">
            <v>4792</v>
          </cell>
        </row>
        <row r="15">
          <cell r="F15">
            <v>548831</v>
          </cell>
        </row>
        <row r="30">
          <cell r="F30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Compilacion"/>
      <sheetName val="HID 2018"/>
      <sheetName val="HID 2019"/>
      <sheetName val="HID 2020"/>
    </sheetNames>
    <sheetDataSet>
      <sheetData sheetId="0"/>
      <sheetData sheetId="1"/>
      <sheetData sheetId="2"/>
      <sheetData sheetId="3"/>
      <sheetData sheetId="4">
        <row r="11">
          <cell r="C11">
            <v>21318.21</v>
          </cell>
        </row>
        <row r="27">
          <cell r="C27">
            <v>3438513</v>
          </cell>
        </row>
        <row r="29">
          <cell r="C29">
            <v>83563</v>
          </cell>
        </row>
        <row r="31">
          <cell r="C31">
            <v>458260.9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Compilacion"/>
      <sheetName val="HID 2018"/>
      <sheetName val="HID 2019"/>
      <sheetName val="HID 2020"/>
    </sheetNames>
    <sheetDataSet>
      <sheetData sheetId="0"/>
      <sheetData sheetId="1"/>
      <sheetData sheetId="2"/>
      <sheetData sheetId="3"/>
      <sheetData sheetId="4">
        <row r="27">
          <cell r="D27">
            <v>6423520</v>
          </cell>
        </row>
        <row r="29">
          <cell r="D29">
            <v>0</v>
          </cell>
          <cell r="E29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Compilacion"/>
      <sheetName val="HID 2018"/>
      <sheetName val="HID 2019"/>
      <sheetName val="HID 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8">
          <cell r="G28">
            <v>3715492</v>
          </cell>
          <cell r="J28">
            <v>5657461</v>
          </cell>
        </row>
        <row r="30">
          <cell r="G30">
            <v>0</v>
          </cell>
          <cell r="J30">
            <v>546183</v>
          </cell>
        </row>
        <row r="32">
          <cell r="G32">
            <v>333649.40000000002</v>
          </cell>
          <cell r="J32">
            <v>390354.77989999996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45"/>
  <sheetViews>
    <sheetView showGridLines="0" zoomScaleNormal="100" workbookViewId="0">
      <selection activeCell="G42" sqref="G42"/>
    </sheetView>
  </sheetViews>
  <sheetFormatPr defaultRowHeight="15" x14ac:dyDescent="0.3"/>
  <cols>
    <col min="1" max="1" width="42" style="2" customWidth="1"/>
    <col min="2" max="2" width="11.42578125" style="2" customWidth="1"/>
    <col min="3" max="3" width="12.140625" style="2" customWidth="1"/>
    <col min="4" max="4" width="10.28515625" style="2" customWidth="1"/>
    <col min="5" max="5" width="9.42578125" style="2" customWidth="1"/>
    <col min="6" max="6" width="9.5703125" style="2" customWidth="1"/>
    <col min="7" max="7" width="9.140625" style="2" customWidth="1"/>
    <col min="8" max="8" width="10.28515625" style="2" customWidth="1"/>
    <col min="9" max="9" width="9.42578125" style="2" customWidth="1"/>
    <col min="10" max="10" width="9.7109375" style="2" customWidth="1"/>
    <col min="11" max="11" width="10.85546875" style="2" customWidth="1"/>
    <col min="12" max="13" width="11.85546875" style="2" customWidth="1"/>
    <col min="14" max="14" width="13.42578125" style="2" customWidth="1"/>
    <col min="15" max="15" width="16.28515625" style="2" bestFit="1" customWidth="1"/>
    <col min="16" max="16" width="14.28515625" style="2" bestFit="1" customWidth="1"/>
    <col min="17" max="18" width="9.42578125" style="2" bestFit="1" customWidth="1"/>
    <col min="19" max="16384" width="9.140625" style="2"/>
  </cols>
  <sheetData>
    <row r="2" spans="1:14" x14ac:dyDescent="0.3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15.75" customHeight="1" x14ac:dyDescent="0.3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x14ac:dyDescent="0.3">
      <c r="A4" s="36" t="s">
        <v>34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x14ac:dyDescent="0.3">
      <c r="A5" s="41" t="s">
        <v>35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4" x14ac:dyDescent="0.3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7.25" x14ac:dyDescent="0.3">
      <c r="A7" s="36" t="s">
        <v>27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14" x14ac:dyDescent="0.3">
      <c r="A8" s="38" t="s">
        <v>41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10" spans="1:14" ht="15" customHeight="1" x14ac:dyDescent="0.3">
      <c r="A10" s="39" t="s">
        <v>2</v>
      </c>
      <c r="B10" s="42">
        <v>2020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4"/>
      <c r="N10" s="40" t="s">
        <v>3</v>
      </c>
    </row>
    <row r="11" spans="1:14" ht="15" customHeight="1" x14ac:dyDescent="0.3">
      <c r="A11" s="39"/>
      <c r="B11" s="23" t="s">
        <v>4</v>
      </c>
      <c r="C11" s="23" t="s">
        <v>21</v>
      </c>
      <c r="D11" s="24" t="s">
        <v>25</v>
      </c>
      <c r="E11" s="24" t="s">
        <v>26</v>
      </c>
      <c r="F11" s="29" t="s">
        <v>30</v>
      </c>
      <c r="G11" s="29" t="s">
        <v>31</v>
      </c>
      <c r="H11" s="29" t="s">
        <v>36</v>
      </c>
      <c r="I11" s="29" t="s">
        <v>37</v>
      </c>
      <c r="J11" s="29" t="s">
        <v>38</v>
      </c>
      <c r="K11" s="29" t="s">
        <v>39</v>
      </c>
      <c r="L11" s="29" t="s">
        <v>40</v>
      </c>
      <c r="M11" s="29" t="s">
        <v>43</v>
      </c>
      <c r="N11" s="40"/>
    </row>
    <row r="12" spans="1:14" x14ac:dyDescent="0.3">
      <c r="A12" s="5" t="s">
        <v>5</v>
      </c>
      <c r="B12" s="6">
        <v>12129.81</v>
      </c>
      <c r="C12" s="6">
        <v>21318.21</v>
      </c>
      <c r="D12" s="12">
        <v>21766.33</v>
      </c>
      <c r="E12" s="12">
        <v>9414.93</v>
      </c>
      <c r="F12" s="6">
        <v>3985.8099999999995</v>
      </c>
      <c r="G12" s="6">
        <v>7190.3799999999992</v>
      </c>
      <c r="H12" s="6">
        <v>30047.88</v>
      </c>
      <c r="I12" s="6">
        <v>11936.91</v>
      </c>
      <c r="J12" s="6">
        <v>26184.59</v>
      </c>
      <c r="K12" s="6">
        <v>8338.69</v>
      </c>
      <c r="L12" s="6">
        <v>21531.57</v>
      </c>
      <c r="M12" s="6">
        <f>'[1]HID 2020'!$M$11</f>
        <v>25135.3</v>
      </c>
      <c r="N12" s="12">
        <f>SUM(B12:M12)</f>
        <v>198980.41</v>
      </c>
    </row>
    <row r="13" spans="1:14" x14ac:dyDescent="0.3">
      <c r="A13" s="5" t="s">
        <v>6</v>
      </c>
      <c r="B13" s="6">
        <v>17616232.530000001</v>
      </c>
      <c r="C13" s="6">
        <v>14927007.609999999</v>
      </c>
      <c r="D13" s="6">
        <v>13641315.129999999</v>
      </c>
      <c r="E13" s="6">
        <v>1881938.95</v>
      </c>
      <c r="F13" s="6">
        <v>586063</v>
      </c>
      <c r="G13" s="6">
        <v>616447</v>
      </c>
      <c r="H13" s="6">
        <v>2214438.54</v>
      </c>
      <c r="I13" s="6">
        <v>1947070.23</v>
      </c>
      <c r="J13" s="6">
        <v>2023310.3699999999</v>
      </c>
      <c r="K13" s="6">
        <v>2977051.9</v>
      </c>
      <c r="L13" s="6">
        <v>3196667.4899999998</v>
      </c>
      <c r="M13" s="6">
        <f>'[1]HID 2020'!$M$12</f>
        <v>6072497.0700000003</v>
      </c>
      <c r="N13" s="12">
        <f t="shared" ref="N13:N25" si="0">SUM(B13:M13)</f>
        <v>67700039.819999993</v>
      </c>
    </row>
    <row r="14" spans="1:14" x14ac:dyDescent="0.3">
      <c r="A14" s="5" t="s">
        <v>20</v>
      </c>
      <c r="B14" s="6">
        <v>455853</v>
      </c>
      <c r="C14" s="6">
        <v>566516</v>
      </c>
      <c r="D14" s="6">
        <v>618851.32000000007</v>
      </c>
      <c r="E14" s="6">
        <f>'[2]HID 2020'!$E$13</f>
        <v>486256</v>
      </c>
      <c r="F14" s="6">
        <f>'[2]HID 2020'!$F$13</f>
        <v>407151</v>
      </c>
      <c r="G14" s="6">
        <v>401074</v>
      </c>
      <c r="H14" s="6">
        <v>616843</v>
      </c>
      <c r="I14" s="6">
        <v>595504</v>
      </c>
      <c r="J14" s="6">
        <v>509052</v>
      </c>
      <c r="K14" s="6">
        <v>658633</v>
      </c>
      <c r="L14" s="6">
        <v>613844</v>
      </c>
      <c r="M14" s="6">
        <f>'[1]HID 2020'!$M$13</f>
        <v>961401</v>
      </c>
      <c r="N14" s="12">
        <f t="shared" si="0"/>
        <v>6890978.3200000003</v>
      </c>
    </row>
    <row r="15" spans="1:14" x14ac:dyDescent="0.3">
      <c r="A15" s="5" t="s">
        <v>29</v>
      </c>
      <c r="B15" s="6">
        <v>0</v>
      </c>
      <c r="C15" s="6">
        <v>0</v>
      </c>
      <c r="D15" s="6">
        <v>0</v>
      </c>
      <c r="E15" s="6">
        <f>'[2]HID 2020'!$E$14</f>
        <v>4792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12">
        <f t="shared" si="0"/>
        <v>4792</v>
      </c>
    </row>
    <row r="16" spans="1:14" x14ac:dyDescent="0.3">
      <c r="A16" s="5" t="s">
        <v>7</v>
      </c>
      <c r="B16" s="12">
        <v>1909955</v>
      </c>
      <c r="C16" s="12">
        <v>1077195</v>
      </c>
      <c r="D16" s="12">
        <v>969855</v>
      </c>
      <c r="E16" s="12">
        <v>1317420</v>
      </c>
      <c r="F16" s="12">
        <f>'[2]HID 2020'!$F$15</f>
        <v>548831</v>
      </c>
      <c r="G16" s="12">
        <v>603440</v>
      </c>
      <c r="H16" s="12">
        <v>598656</v>
      </c>
      <c r="I16" s="12">
        <v>869570</v>
      </c>
      <c r="J16" s="12">
        <v>788088</v>
      </c>
      <c r="K16" s="6">
        <v>638377</v>
      </c>
      <c r="L16" s="6">
        <v>402528</v>
      </c>
      <c r="M16" s="6">
        <f>'[1]HID 2020'!$M$15</f>
        <v>424673</v>
      </c>
      <c r="N16" s="12">
        <f t="shared" si="0"/>
        <v>10148588</v>
      </c>
    </row>
    <row r="17" spans="1:18" x14ac:dyDescent="0.3">
      <c r="A17" s="5" t="s">
        <v>8</v>
      </c>
      <c r="B17" s="12">
        <v>672703</v>
      </c>
      <c r="C17" s="12">
        <v>674256</v>
      </c>
      <c r="D17" s="12">
        <v>671783</v>
      </c>
      <c r="E17" s="12">
        <v>0</v>
      </c>
      <c r="F17" s="12">
        <v>0</v>
      </c>
      <c r="G17" s="12">
        <v>108106</v>
      </c>
      <c r="H17" s="12">
        <v>186292</v>
      </c>
      <c r="I17" s="12">
        <v>110067</v>
      </c>
      <c r="J17" s="12">
        <v>113314</v>
      </c>
      <c r="K17" s="6">
        <v>131495</v>
      </c>
      <c r="L17" s="6">
        <v>0</v>
      </c>
      <c r="M17" s="6">
        <f>'[1]HID 2020'!$M$16</f>
        <v>0</v>
      </c>
      <c r="N17" s="12">
        <f t="shared" si="0"/>
        <v>2668016</v>
      </c>
    </row>
    <row r="18" spans="1:18" x14ac:dyDescent="0.3">
      <c r="A18" s="5" t="s">
        <v>17</v>
      </c>
      <c r="B18" s="12">
        <v>45411980</v>
      </c>
      <c r="C18" s="12">
        <v>40532656</v>
      </c>
      <c r="D18" s="12">
        <v>42692218</v>
      </c>
      <c r="E18" s="12">
        <v>29349890</v>
      </c>
      <c r="F18" s="12">
        <v>28401946</v>
      </c>
      <c r="G18" s="12">
        <v>31615546</v>
      </c>
      <c r="H18" s="12">
        <v>43795185</v>
      </c>
      <c r="I18" s="12">
        <v>33047849</v>
      </c>
      <c r="J18" s="12">
        <v>33946190</v>
      </c>
      <c r="K18" s="6">
        <v>44813037</v>
      </c>
      <c r="L18" s="6">
        <v>36049661</v>
      </c>
      <c r="M18" s="6">
        <f>'[1]HID 2020'!$M$26</f>
        <v>47598082</v>
      </c>
      <c r="N18" s="12">
        <f>SUM(B18:M18)</f>
        <v>457254240</v>
      </c>
      <c r="O18" s="12"/>
      <c r="P18" s="12"/>
    </row>
    <row r="19" spans="1:18" x14ac:dyDescent="0.3">
      <c r="A19" s="5" t="s">
        <v>9</v>
      </c>
      <c r="B19" s="12">
        <v>8723031.8499999996</v>
      </c>
      <c r="C19" s="12">
        <v>10200983.59</v>
      </c>
      <c r="D19" s="12">
        <v>9717045.0399999991</v>
      </c>
      <c r="E19" s="12">
        <v>5821294.8899999997</v>
      </c>
      <c r="F19" s="12">
        <v>7037671.8000000007</v>
      </c>
      <c r="G19" s="12">
        <v>8344656.5099999998</v>
      </c>
      <c r="H19" s="12">
        <v>10419800.390000001</v>
      </c>
      <c r="I19" s="12">
        <v>8719095.120000001</v>
      </c>
      <c r="J19" s="12">
        <v>9393192.0800000001</v>
      </c>
      <c r="K19" s="6">
        <v>10952149.32</v>
      </c>
      <c r="L19" s="6">
        <v>10057836.93</v>
      </c>
      <c r="M19" s="6">
        <f>'[1]HID 2020'!$M$17</f>
        <v>12032803.92</v>
      </c>
      <c r="N19" s="12">
        <f t="shared" si="0"/>
        <v>111419561.44000001</v>
      </c>
      <c r="O19" s="12"/>
      <c r="P19" s="12"/>
      <c r="Q19" s="12"/>
      <c r="R19" s="11"/>
    </row>
    <row r="20" spans="1:18" x14ac:dyDescent="0.3">
      <c r="A20" s="5" t="s">
        <v>10</v>
      </c>
      <c r="B20" s="12">
        <v>20286056.460000001</v>
      </c>
      <c r="C20" s="12">
        <v>22534003</v>
      </c>
      <c r="D20" s="12">
        <v>18678844.199999999</v>
      </c>
      <c r="E20" s="12">
        <v>9850338.9800000004</v>
      </c>
      <c r="F20" s="12">
        <v>14641751</v>
      </c>
      <c r="G20" s="12">
        <v>17126080</v>
      </c>
      <c r="H20" s="12">
        <v>21404530.259999998</v>
      </c>
      <c r="I20" s="12">
        <v>17415959.940000001</v>
      </c>
      <c r="J20" s="12">
        <v>16245518.380000001</v>
      </c>
      <c r="K20" s="6">
        <v>22738115.890000001</v>
      </c>
      <c r="L20" s="6">
        <v>18188672.810000002</v>
      </c>
      <c r="M20" s="6">
        <f>'[1]HID 2020'!$M$18</f>
        <v>22891228.080000002</v>
      </c>
      <c r="N20" s="12">
        <f t="shared" si="0"/>
        <v>222001099.00000003</v>
      </c>
      <c r="O20" s="12"/>
      <c r="P20" s="12"/>
      <c r="Q20" s="11"/>
    </row>
    <row r="21" spans="1:18" x14ac:dyDescent="0.3">
      <c r="A21" s="5" t="s">
        <v>11</v>
      </c>
      <c r="B21" s="12">
        <v>450337</v>
      </c>
      <c r="C21" s="12">
        <v>870804</v>
      </c>
      <c r="D21" s="12">
        <v>344177</v>
      </c>
      <c r="E21" s="12">
        <v>288738</v>
      </c>
      <c r="F21" s="12">
        <v>229568</v>
      </c>
      <c r="G21" s="12">
        <v>188523</v>
      </c>
      <c r="H21" s="12">
        <v>608039</v>
      </c>
      <c r="I21" s="12">
        <v>387106</v>
      </c>
      <c r="J21" s="12">
        <v>590097</v>
      </c>
      <c r="K21" s="6">
        <v>243242</v>
      </c>
      <c r="L21" s="6">
        <v>198184</v>
      </c>
      <c r="M21" s="6">
        <f>'[1]HID 2020'!$M$19</f>
        <v>403356</v>
      </c>
      <c r="N21" s="12">
        <f t="shared" si="0"/>
        <v>4802171</v>
      </c>
      <c r="O21" s="12"/>
      <c r="P21" s="12"/>
    </row>
    <row r="22" spans="1:18" x14ac:dyDescent="0.3">
      <c r="A22" s="5" t="s">
        <v>12</v>
      </c>
      <c r="B22" s="12">
        <v>107586</v>
      </c>
      <c r="C22" s="12">
        <v>31603</v>
      </c>
      <c r="D22" s="12">
        <v>23741</v>
      </c>
      <c r="E22" s="12">
        <v>32630</v>
      </c>
      <c r="F22" s="12">
        <v>38437</v>
      </c>
      <c r="G22" s="12">
        <v>48278</v>
      </c>
      <c r="H22" s="12">
        <v>23615</v>
      </c>
      <c r="I22" s="12">
        <v>32488</v>
      </c>
      <c r="J22" s="12">
        <v>26600</v>
      </c>
      <c r="K22" s="6">
        <v>26603</v>
      </c>
      <c r="L22" s="6">
        <v>11842</v>
      </c>
      <c r="M22" s="6">
        <f>'[1]HID 2020'!$M$20</f>
        <v>0</v>
      </c>
      <c r="N22" s="12">
        <f t="shared" si="0"/>
        <v>403423</v>
      </c>
      <c r="P22" s="12"/>
    </row>
    <row r="23" spans="1:18" x14ac:dyDescent="0.3">
      <c r="A23" s="5" t="s">
        <v>13</v>
      </c>
      <c r="B23" s="12">
        <v>19786311</v>
      </c>
      <c r="C23" s="12">
        <v>21864150</v>
      </c>
      <c r="D23" s="12">
        <v>19628797.969999999</v>
      </c>
      <c r="E23" s="12">
        <v>10098079.140000001</v>
      </c>
      <c r="F23" s="12">
        <v>13817561.810000001</v>
      </c>
      <c r="G23" s="12">
        <v>17585001.740000002</v>
      </c>
      <c r="H23" s="12">
        <v>23522581.150000002</v>
      </c>
      <c r="I23" s="12">
        <v>19706153.850000001</v>
      </c>
      <c r="J23" s="12">
        <v>20191420.049999997</v>
      </c>
      <c r="K23" s="6">
        <v>26321226.010000002</v>
      </c>
      <c r="L23" s="6">
        <v>22911775.869999997</v>
      </c>
      <c r="M23" s="6">
        <f>'[1]HID 2020'!$M$21</f>
        <v>27894558.239999998</v>
      </c>
      <c r="N23" s="12">
        <f t="shared" si="0"/>
        <v>243327616.82999998</v>
      </c>
      <c r="O23" s="12"/>
      <c r="P23" s="12"/>
    </row>
    <row r="24" spans="1:18" ht="16.5" customHeight="1" x14ac:dyDescent="0.3">
      <c r="A24" s="5" t="s">
        <v>14</v>
      </c>
      <c r="B24" s="12">
        <v>12175992</v>
      </c>
      <c r="C24" s="12">
        <v>13446605</v>
      </c>
      <c r="D24" s="12">
        <v>11292873</v>
      </c>
      <c r="E24" s="12">
        <v>6648007</v>
      </c>
      <c r="F24" s="12">
        <v>9350626</v>
      </c>
      <c r="G24" s="12">
        <v>10603412</v>
      </c>
      <c r="H24" s="12">
        <v>13404867.640000002</v>
      </c>
      <c r="I24" s="12">
        <v>11720746.119999999</v>
      </c>
      <c r="J24" s="12">
        <v>10833405.379999999</v>
      </c>
      <c r="K24" s="6">
        <v>14174917.589999998</v>
      </c>
      <c r="L24" s="6">
        <v>11792169.370000001</v>
      </c>
      <c r="M24" s="6">
        <f>'[1]HID 2020'!$M$22</f>
        <v>14259924.680000002</v>
      </c>
      <c r="N24" s="12">
        <f t="shared" si="0"/>
        <v>139703545.78</v>
      </c>
      <c r="O24" s="12"/>
      <c r="P24" s="12"/>
    </row>
    <row r="25" spans="1:18" x14ac:dyDescent="0.3">
      <c r="A25" s="5" t="s">
        <v>15</v>
      </c>
      <c r="B25" s="12">
        <v>190547</v>
      </c>
      <c r="C25" s="12">
        <v>431090</v>
      </c>
      <c r="D25" s="12">
        <v>342863</v>
      </c>
      <c r="E25" s="12">
        <v>178771</v>
      </c>
      <c r="F25" s="12">
        <v>396758</v>
      </c>
      <c r="G25" s="12">
        <v>227185</v>
      </c>
      <c r="H25" s="12">
        <v>368816</v>
      </c>
      <c r="I25" s="12">
        <v>336548</v>
      </c>
      <c r="J25" s="12">
        <v>288757</v>
      </c>
      <c r="K25" s="6">
        <v>530247</v>
      </c>
      <c r="L25" s="6">
        <v>401376</v>
      </c>
      <c r="M25" s="6">
        <f>'[1]HID 2020'!$M$23</f>
        <v>496978</v>
      </c>
      <c r="N25" s="12">
        <f t="shared" si="0"/>
        <v>4189936</v>
      </c>
      <c r="O25" s="4"/>
    </row>
    <row r="26" spans="1:18" x14ac:dyDescent="0.3">
      <c r="A26" s="7" t="s">
        <v>16</v>
      </c>
      <c r="B26" s="21">
        <f>SUM(B12:B25)</f>
        <v>127798714.65000001</v>
      </c>
      <c r="C26" s="21">
        <f t="shared" ref="C26:G26" si="1">SUM(C12:C25)</f>
        <v>127178187.41</v>
      </c>
      <c r="D26" s="21">
        <f t="shared" si="1"/>
        <v>118644129.98999999</v>
      </c>
      <c r="E26" s="21">
        <f t="shared" si="1"/>
        <v>65967570.890000001</v>
      </c>
      <c r="F26" s="21">
        <f t="shared" si="1"/>
        <v>75460350.420000002</v>
      </c>
      <c r="G26" s="21">
        <f t="shared" si="1"/>
        <v>87474939.629999995</v>
      </c>
      <c r="H26" s="21">
        <f t="shared" ref="H26:M26" si="2">SUM(H12:H25)</f>
        <v>117193711.86</v>
      </c>
      <c r="I26" s="21">
        <f t="shared" si="2"/>
        <v>94900094.170000017</v>
      </c>
      <c r="J26" s="21">
        <f t="shared" si="2"/>
        <v>94975128.849999994</v>
      </c>
      <c r="K26" s="21">
        <f t="shared" si="2"/>
        <v>124213433.40000002</v>
      </c>
      <c r="L26" s="21">
        <f t="shared" si="2"/>
        <v>103846089.04000002</v>
      </c>
      <c r="M26" s="21">
        <f t="shared" si="2"/>
        <v>133060637.28999999</v>
      </c>
      <c r="N26" s="21">
        <f>SUM(N12:N25)</f>
        <v>1270712987.5999999</v>
      </c>
      <c r="O26" s="16"/>
      <c r="P26" s="16"/>
    </row>
    <row r="27" spans="1:18" ht="14.25" customHeight="1" x14ac:dyDescent="0.3">
      <c r="A27" s="5"/>
      <c r="B27" s="14"/>
      <c r="C27" s="14"/>
      <c r="D27" s="14"/>
      <c r="E27" s="14"/>
      <c r="F27" s="14"/>
      <c r="G27" s="14"/>
      <c r="H27" s="14"/>
      <c r="I27" s="14"/>
      <c r="J27" s="14"/>
      <c r="N27" s="14"/>
      <c r="O27" s="4"/>
    </row>
    <row r="28" spans="1:18" x14ac:dyDescent="0.3">
      <c r="A28" s="8" t="s">
        <v>19</v>
      </c>
      <c r="B28" s="21">
        <v>5000541</v>
      </c>
      <c r="C28" s="22">
        <f>+'[3]HID 2020'!$C$27</f>
        <v>3438513</v>
      </c>
      <c r="D28" s="22">
        <f>'[4]HID 2020'!$D$27</f>
        <v>6423520</v>
      </c>
      <c r="E28" s="13">
        <v>7242568</v>
      </c>
      <c r="F28" s="21">
        <v>3920200</v>
      </c>
      <c r="G28" s="21">
        <f>'[5]HID 2020'!$G$28</f>
        <v>3715492</v>
      </c>
      <c r="H28" s="21">
        <v>6649148</v>
      </c>
      <c r="I28" s="21">
        <v>5910933</v>
      </c>
      <c r="J28" s="21">
        <f>'[5]HID 2020'!$J$28</f>
        <v>5657461</v>
      </c>
      <c r="K28" s="21">
        <f>'[1]HID 2020'!$K$28</f>
        <v>6789206</v>
      </c>
      <c r="L28" s="21">
        <v>2945832</v>
      </c>
      <c r="M28" s="21">
        <f>'[1]HID 2020'!$M$28</f>
        <v>4049394</v>
      </c>
      <c r="N28" s="21">
        <f>SUM(B28:M28)</f>
        <v>61742808</v>
      </c>
      <c r="O28" s="16"/>
      <c r="P28" s="16"/>
    </row>
    <row r="29" spans="1:18" ht="11.25" customHeight="1" x14ac:dyDescent="0.3">
      <c r="A29" s="5"/>
      <c r="B29" s="14"/>
      <c r="C29" s="14"/>
      <c r="D29" s="14"/>
      <c r="E29" s="14"/>
      <c r="F29" s="14"/>
      <c r="G29" s="14"/>
      <c r="H29" s="14"/>
      <c r="I29" s="14"/>
      <c r="J29" s="14"/>
      <c r="N29" s="14"/>
      <c r="O29" s="15"/>
    </row>
    <row r="30" spans="1:18" ht="17.25" customHeight="1" x14ac:dyDescent="0.3">
      <c r="A30" s="8" t="s">
        <v>22</v>
      </c>
      <c r="B30" s="21">
        <v>0</v>
      </c>
      <c r="C30" s="22">
        <f>+'[3]HID 2020'!$C$29</f>
        <v>83563</v>
      </c>
      <c r="D30" s="22">
        <f>'[4]HID 2020'!$D$29</f>
        <v>0</v>
      </c>
      <c r="E30" s="13">
        <f>'[4]HID 2020'!$E$29</f>
        <v>0</v>
      </c>
      <c r="F30" s="21">
        <f>'[2]HID 2020'!$F$30</f>
        <v>0</v>
      </c>
      <c r="G30" s="21">
        <f>'[5]HID 2020'!$G$30</f>
        <v>0</v>
      </c>
      <c r="H30" s="21">
        <v>862596</v>
      </c>
      <c r="I30" s="21">
        <v>207952</v>
      </c>
      <c r="J30" s="21">
        <f>'[5]HID 2020'!$J$30</f>
        <v>546183</v>
      </c>
      <c r="K30" s="21">
        <v>1285966</v>
      </c>
      <c r="L30" s="21">
        <v>0</v>
      </c>
      <c r="M30" s="21">
        <f>'[1]HID 2020'!$M$30</f>
        <v>0</v>
      </c>
      <c r="N30" s="21">
        <f>SUM(B30:M30)</f>
        <v>2986260</v>
      </c>
      <c r="O30" s="4"/>
    </row>
    <row r="31" spans="1:18" ht="11.25" customHeight="1" x14ac:dyDescent="0.3">
      <c r="A31" s="5"/>
      <c r="B31" s="14"/>
      <c r="C31" s="14"/>
      <c r="D31" s="14"/>
      <c r="E31" s="14"/>
      <c r="F31" s="14"/>
      <c r="G31" s="14"/>
      <c r="H31" s="14"/>
      <c r="I31" s="14"/>
      <c r="J31" s="14"/>
      <c r="N31" s="14"/>
      <c r="O31" s="4"/>
    </row>
    <row r="32" spans="1:18" x14ac:dyDescent="0.3">
      <c r="A32" s="8" t="s">
        <v>32</v>
      </c>
      <c r="B32" s="21">
        <v>494900.82000000007</v>
      </c>
      <c r="C32" s="22">
        <f>+'[3]HID 2020'!$C$31</f>
        <v>458260.9</v>
      </c>
      <c r="D32" s="22">
        <v>1521251.45</v>
      </c>
      <c r="E32" s="13">
        <v>1408606.2</v>
      </c>
      <c r="F32" s="21">
        <v>713290.20000000007</v>
      </c>
      <c r="G32" s="21">
        <f>'[5]HID 2020'!$G$32</f>
        <v>333649.40000000002</v>
      </c>
      <c r="H32" s="21">
        <v>451115.78</v>
      </c>
      <c r="I32" s="21">
        <v>384577.07990000001</v>
      </c>
      <c r="J32" s="21">
        <f>'[5]HID 2020'!$J$32</f>
        <v>390354.77989999996</v>
      </c>
      <c r="K32" s="21">
        <v>554165.14</v>
      </c>
      <c r="L32" s="21">
        <v>479453.13</v>
      </c>
      <c r="M32" s="21">
        <f>'[1]HID 2020'!$M$32</f>
        <v>575234.78</v>
      </c>
      <c r="N32" s="21">
        <f>SUM(B32:M32)</f>
        <v>7764859.6598000014</v>
      </c>
      <c r="O32" s="4"/>
    </row>
    <row r="33" spans="1:15" ht="13.5" customHeight="1" x14ac:dyDescent="0.3">
      <c r="A33" s="20" t="s">
        <v>24</v>
      </c>
    </row>
    <row r="34" spans="1:15" s="4" customFormat="1" x14ac:dyDescent="0.3">
      <c r="A34" s="18" t="s">
        <v>18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15"/>
    </row>
    <row r="35" spans="1:15" s="4" customFormat="1" x14ac:dyDescent="0.3">
      <c r="A35" s="18" t="s">
        <v>44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5" s="4" customFormat="1" x14ac:dyDescent="0.3">
      <c r="A36" s="19" t="s">
        <v>42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5" s="4" customFormat="1" x14ac:dyDescent="0.3">
      <c r="A37" s="20" t="s">
        <v>23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s="4" customFormat="1" x14ac:dyDescent="0.3">
      <c r="A38" s="20" t="s">
        <v>33</v>
      </c>
      <c r="B38" s="9"/>
      <c r="C38" s="9"/>
      <c r="D38" s="9"/>
      <c r="E38" s="9"/>
      <c r="F38" s="10"/>
      <c r="G38" s="9"/>
      <c r="H38" s="9"/>
      <c r="I38" s="9"/>
      <c r="J38" s="9"/>
      <c r="K38" s="9"/>
      <c r="L38" s="9"/>
      <c r="M38" s="9"/>
      <c r="N38" s="9"/>
    </row>
    <row r="39" spans="1:15" ht="15.75" x14ac:dyDescent="0.3">
      <c r="A39" s="17"/>
      <c r="H39" s="6"/>
      <c r="I39" s="6"/>
      <c r="J39" s="6"/>
      <c r="K39" s="6"/>
      <c r="L39" s="6"/>
      <c r="M39" s="6"/>
      <c r="N39" s="9"/>
    </row>
    <row r="40" spans="1:15" ht="15.75" x14ac:dyDescent="0.3">
      <c r="A40" s="17"/>
      <c r="H40" s="9"/>
      <c r="I40" s="9"/>
      <c r="J40" s="9"/>
      <c r="K40" s="9"/>
      <c r="L40" s="9"/>
      <c r="M40" s="9"/>
    </row>
    <row r="41" spans="1:15" ht="15.75" x14ac:dyDescent="0.3">
      <c r="A41" s="17"/>
    </row>
    <row r="42" spans="1:15" ht="15.75" x14ac:dyDescent="0.3">
      <c r="A42" s="17"/>
    </row>
    <row r="43" spans="1:15" ht="15.75" x14ac:dyDescent="0.3">
      <c r="A43" s="17"/>
    </row>
    <row r="44" spans="1:15" ht="15.75" x14ac:dyDescent="0.3">
      <c r="A44" s="17"/>
    </row>
    <row r="45" spans="1:15" ht="15.75" x14ac:dyDescent="0.3">
      <c r="A45" s="17"/>
    </row>
  </sheetData>
  <mergeCells count="9">
    <mergeCell ref="A2:N2"/>
    <mergeCell ref="A3:N3"/>
    <mergeCell ref="A7:N7"/>
    <mergeCell ref="A8:N8"/>
    <mergeCell ref="A10:A11"/>
    <mergeCell ref="N10:N11"/>
    <mergeCell ref="A4:N4"/>
    <mergeCell ref="A5:N5"/>
    <mergeCell ref="B10:M10"/>
  </mergeCells>
  <phoneticPr fontId="8" type="noConversion"/>
  <pageMargins left="0.67" right="0.11" top="0.75" bottom="0.75" header="0.3" footer="0.3"/>
  <pageSetup scale="75" orientation="landscape" r:id="rId1"/>
  <ignoredErrors>
    <ignoredError sqref="N27 N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35"/>
  <sheetViews>
    <sheetView showGridLines="0" tabSelected="1" workbookViewId="0">
      <selection activeCell="P24" sqref="P24"/>
    </sheetView>
  </sheetViews>
  <sheetFormatPr defaultRowHeight="15" x14ac:dyDescent="0.25"/>
  <cols>
    <col min="1" max="1" width="44.85546875" customWidth="1"/>
    <col min="2" max="2" width="9.85546875" customWidth="1"/>
    <col min="3" max="3" width="10.140625" customWidth="1"/>
    <col min="10" max="10" width="12.42578125" customWidth="1"/>
    <col min="11" max="11" width="10.7109375" customWidth="1"/>
    <col min="12" max="13" width="11.28515625" customWidth="1"/>
    <col min="14" max="14" width="14" customWidth="1"/>
  </cols>
  <sheetData>
    <row r="2" spans="1:14" ht="15.75" x14ac:dyDescent="0.3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15.75" x14ac:dyDescent="0.3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15.75" x14ac:dyDescent="0.3">
      <c r="A4" s="36" t="s">
        <v>34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ht="15.75" x14ac:dyDescent="0.3">
      <c r="A5" s="36" t="s">
        <v>35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ht="15.75" x14ac:dyDescent="0.3">
      <c r="A6" s="34"/>
      <c r="B6" s="34"/>
      <c r="C6" s="34"/>
      <c r="D6" s="34"/>
      <c r="E6" s="34"/>
      <c r="F6" s="34"/>
      <c r="G6" s="34"/>
      <c r="H6" s="33"/>
      <c r="I6" s="31"/>
      <c r="J6" s="32"/>
      <c r="L6" s="32"/>
      <c r="M6" s="32"/>
    </row>
    <row r="7" spans="1:14" ht="17.25" x14ac:dyDescent="0.3">
      <c r="A7" s="36" t="s">
        <v>28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14" ht="15.75" x14ac:dyDescent="0.3">
      <c r="A8" s="38" t="s">
        <v>41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10" spans="1:14" ht="15.75" x14ac:dyDescent="0.3">
      <c r="A10" s="45" t="s">
        <v>2</v>
      </c>
      <c r="B10" s="46">
        <v>2020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35"/>
      <c r="N10" s="40" t="s">
        <v>3</v>
      </c>
    </row>
    <row r="11" spans="1:14" x14ac:dyDescent="0.25">
      <c r="A11" s="45"/>
      <c r="B11" s="23" t="s">
        <v>4</v>
      </c>
      <c r="C11" s="23" t="s">
        <v>21</v>
      </c>
      <c r="D11" s="24" t="s">
        <v>25</v>
      </c>
      <c r="E11" s="24" t="s">
        <v>26</v>
      </c>
      <c r="F11" s="29" t="s">
        <v>30</v>
      </c>
      <c r="G11" s="29" t="s">
        <v>31</v>
      </c>
      <c r="H11" s="29" t="s">
        <v>36</v>
      </c>
      <c r="I11" s="29" t="s">
        <v>37</v>
      </c>
      <c r="J11" s="29" t="s">
        <v>38</v>
      </c>
      <c r="K11" s="29" t="s">
        <v>39</v>
      </c>
      <c r="L11" s="29" t="s">
        <v>40</v>
      </c>
      <c r="M11" s="29" t="s">
        <v>43</v>
      </c>
      <c r="N11" s="40"/>
    </row>
    <row r="12" spans="1:14" ht="15.75" x14ac:dyDescent="0.3">
      <c r="A12" s="5" t="s">
        <v>5</v>
      </c>
      <c r="B12" s="6">
        <v>12129.81</v>
      </c>
      <c r="C12" s="6">
        <v>21318.21</v>
      </c>
      <c r="D12" s="12">
        <v>21766.33</v>
      </c>
      <c r="E12" s="12">
        <v>9414.93</v>
      </c>
      <c r="F12" s="6">
        <v>3985.8099999999995</v>
      </c>
      <c r="G12" s="25">
        <v>7190.3799999999992</v>
      </c>
      <c r="H12" s="6">
        <v>30047.88</v>
      </c>
      <c r="I12" s="6">
        <v>11936.91</v>
      </c>
      <c r="J12" s="6">
        <v>26184.59</v>
      </c>
      <c r="K12" s="6">
        <v>8338.69</v>
      </c>
      <c r="L12" s="6">
        <v>21531.57</v>
      </c>
      <c r="M12" s="6">
        <f>'I. Ad-valorem'!M12</f>
        <v>25135.3</v>
      </c>
      <c r="N12" s="12">
        <f>SUM(B12:M12)</f>
        <v>198980.41</v>
      </c>
    </row>
    <row r="13" spans="1:14" ht="15.75" x14ac:dyDescent="0.3">
      <c r="A13" s="5" t="s">
        <v>6</v>
      </c>
      <c r="B13" s="6">
        <v>17616232.530000001</v>
      </c>
      <c r="C13" s="6">
        <v>14927007.609999999</v>
      </c>
      <c r="D13" s="6">
        <v>13641315.129999999</v>
      </c>
      <c r="E13" s="6">
        <v>1881938.95</v>
      </c>
      <c r="F13" s="6">
        <v>586063</v>
      </c>
      <c r="G13" s="25">
        <v>616447</v>
      </c>
      <c r="H13" s="6">
        <v>2214438.54</v>
      </c>
      <c r="I13" s="6">
        <v>1947070.23</v>
      </c>
      <c r="J13" s="6">
        <v>2023310.3699999999</v>
      </c>
      <c r="K13" s="6">
        <v>2977051.9</v>
      </c>
      <c r="L13" s="6">
        <v>3196667.4899999998</v>
      </c>
      <c r="M13" s="6">
        <f>'I. Ad-valorem'!M13</f>
        <v>6072497.0700000003</v>
      </c>
      <c r="N13" s="12">
        <f t="shared" ref="N13:N24" si="0">SUM(B13:M13)</f>
        <v>67700039.819999993</v>
      </c>
    </row>
    <row r="14" spans="1:14" ht="15.75" x14ac:dyDescent="0.3">
      <c r="A14" s="5" t="s">
        <v>20</v>
      </c>
      <c r="B14" s="6">
        <v>455853</v>
      </c>
      <c r="C14" s="6">
        <v>566516</v>
      </c>
      <c r="D14" s="6">
        <v>618851.32000000007</v>
      </c>
      <c r="E14" s="6">
        <v>486256</v>
      </c>
      <c r="F14" s="6">
        <v>407151</v>
      </c>
      <c r="G14" s="25">
        <v>401074</v>
      </c>
      <c r="H14" s="6">
        <v>616843</v>
      </c>
      <c r="I14" s="6">
        <v>595504</v>
      </c>
      <c r="J14" s="6">
        <v>509052</v>
      </c>
      <c r="K14" s="6">
        <v>658633</v>
      </c>
      <c r="L14" s="6">
        <v>613844</v>
      </c>
      <c r="M14" s="6">
        <f>'I. Ad-valorem'!M14</f>
        <v>961401</v>
      </c>
      <c r="N14" s="12">
        <f t="shared" si="0"/>
        <v>6890978.3200000003</v>
      </c>
    </row>
    <row r="15" spans="1:14" ht="15.75" x14ac:dyDescent="0.3">
      <c r="A15" s="5" t="s">
        <v>29</v>
      </c>
      <c r="B15" s="6">
        <v>0</v>
      </c>
      <c r="C15" s="6">
        <v>0</v>
      </c>
      <c r="D15" s="6">
        <v>0</v>
      </c>
      <c r="E15" s="6">
        <f>'[2]HID 2020'!$E$14</f>
        <v>4792</v>
      </c>
      <c r="F15" s="6">
        <v>0</v>
      </c>
      <c r="G15" s="25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12">
        <f t="shared" si="0"/>
        <v>4792</v>
      </c>
    </row>
    <row r="16" spans="1:14" ht="15.75" x14ac:dyDescent="0.3">
      <c r="A16" s="5" t="s">
        <v>7</v>
      </c>
      <c r="B16" s="12">
        <v>1909955</v>
      </c>
      <c r="C16" s="12">
        <v>1077195</v>
      </c>
      <c r="D16" s="12">
        <v>969855</v>
      </c>
      <c r="E16" s="12">
        <v>1317420</v>
      </c>
      <c r="F16" s="12">
        <v>548831</v>
      </c>
      <c r="G16" s="26">
        <v>603440</v>
      </c>
      <c r="H16" s="6">
        <v>598656</v>
      </c>
      <c r="I16" s="6">
        <v>869570</v>
      </c>
      <c r="J16" s="6">
        <v>788088</v>
      </c>
      <c r="K16" s="6">
        <v>638377</v>
      </c>
      <c r="L16" s="6">
        <v>402528</v>
      </c>
      <c r="M16" s="6">
        <f>'I. Ad-valorem'!M16</f>
        <v>424673</v>
      </c>
      <c r="N16" s="12">
        <f t="shared" si="0"/>
        <v>10148588</v>
      </c>
    </row>
    <row r="17" spans="1:14" ht="15.75" x14ac:dyDescent="0.3">
      <c r="A17" s="5" t="s">
        <v>8</v>
      </c>
      <c r="B17" s="12">
        <v>672703</v>
      </c>
      <c r="C17" s="12">
        <v>674256</v>
      </c>
      <c r="D17" s="12">
        <v>671783</v>
      </c>
      <c r="E17" s="12">
        <v>0</v>
      </c>
      <c r="F17" s="12">
        <v>0</v>
      </c>
      <c r="G17" s="26">
        <v>108106</v>
      </c>
      <c r="H17" s="6">
        <v>186292</v>
      </c>
      <c r="I17" s="6">
        <v>110067</v>
      </c>
      <c r="J17" s="6">
        <v>113314</v>
      </c>
      <c r="K17" s="6">
        <v>131495</v>
      </c>
      <c r="L17" s="6">
        <v>0</v>
      </c>
      <c r="M17" s="6">
        <f>'I. Ad-valorem'!M17</f>
        <v>0</v>
      </c>
      <c r="N17" s="12">
        <f t="shared" si="0"/>
        <v>2668016</v>
      </c>
    </row>
    <row r="18" spans="1:14" ht="15.75" x14ac:dyDescent="0.3">
      <c r="A18" s="5" t="s">
        <v>9</v>
      </c>
      <c r="B18" s="12">
        <v>8723031.8499999996</v>
      </c>
      <c r="C18" s="12">
        <v>10200983.59</v>
      </c>
      <c r="D18" s="12">
        <v>9717045.0399999991</v>
      </c>
      <c r="E18" s="12">
        <v>5821294.8899999997</v>
      </c>
      <c r="F18" s="12">
        <v>7037671.8000000007</v>
      </c>
      <c r="G18" s="26">
        <v>8344656.5099999998</v>
      </c>
      <c r="H18" s="6">
        <v>10419800.390000001</v>
      </c>
      <c r="I18" s="6">
        <v>8719095.120000001</v>
      </c>
      <c r="J18" s="6">
        <f>'I. Ad-valorem'!J19</f>
        <v>9393192.0800000001</v>
      </c>
      <c r="K18" s="6">
        <v>10952149.32</v>
      </c>
      <c r="L18" s="6">
        <v>10057836.93</v>
      </c>
      <c r="M18" s="6">
        <f>'I. Ad-valorem'!M19</f>
        <v>12032803.92</v>
      </c>
      <c r="N18" s="12">
        <f t="shared" si="0"/>
        <v>111419561.44000001</v>
      </c>
    </row>
    <row r="19" spans="1:14" ht="15.75" x14ac:dyDescent="0.3">
      <c r="A19" s="5" t="s">
        <v>10</v>
      </c>
      <c r="B19" s="12">
        <v>20286056.460000001</v>
      </c>
      <c r="C19" s="12">
        <v>22534003</v>
      </c>
      <c r="D19" s="12">
        <v>18678844.199999999</v>
      </c>
      <c r="E19" s="12">
        <v>9850338.9800000004</v>
      </c>
      <c r="F19" s="12">
        <v>14641751</v>
      </c>
      <c r="G19" s="26">
        <v>17126080</v>
      </c>
      <c r="H19" s="6">
        <v>21404530.259999998</v>
      </c>
      <c r="I19" s="6">
        <v>17415959.940000001</v>
      </c>
      <c r="J19" s="6">
        <f>'I. Ad-valorem'!J20</f>
        <v>16245518.380000001</v>
      </c>
      <c r="K19" s="6">
        <v>22738115.890000001</v>
      </c>
      <c r="L19" s="6">
        <v>18188672.810000002</v>
      </c>
      <c r="M19" s="6">
        <f>'I. Ad-valorem'!M20</f>
        <v>22891228.080000002</v>
      </c>
      <c r="N19" s="12">
        <f>SUM(B19:M19)</f>
        <v>222001099.00000003</v>
      </c>
    </row>
    <row r="20" spans="1:14" ht="15.75" x14ac:dyDescent="0.3">
      <c r="A20" s="5" t="s">
        <v>11</v>
      </c>
      <c r="B20" s="12">
        <v>450337</v>
      </c>
      <c r="C20" s="12">
        <v>870804</v>
      </c>
      <c r="D20" s="12">
        <v>344177</v>
      </c>
      <c r="E20" s="12">
        <v>288738</v>
      </c>
      <c r="F20" s="12">
        <v>229568</v>
      </c>
      <c r="G20" s="26">
        <v>188523</v>
      </c>
      <c r="H20" s="6">
        <v>608039</v>
      </c>
      <c r="I20" s="6">
        <v>387106</v>
      </c>
      <c r="J20" s="6">
        <f>'I. Ad-valorem'!J21</f>
        <v>590097</v>
      </c>
      <c r="K20" s="6">
        <v>243242</v>
      </c>
      <c r="L20" s="6">
        <v>198184</v>
      </c>
      <c r="M20" s="6">
        <f>'I. Ad-valorem'!M21</f>
        <v>403356</v>
      </c>
      <c r="N20" s="12">
        <f t="shared" si="0"/>
        <v>4802171</v>
      </c>
    </row>
    <row r="21" spans="1:14" ht="15.75" x14ac:dyDescent="0.3">
      <c r="A21" s="5" t="s">
        <v>12</v>
      </c>
      <c r="B21" s="12">
        <v>107586</v>
      </c>
      <c r="C21" s="12">
        <v>31603</v>
      </c>
      <c r="D21" s="12">
        <v>23741</v>
      </c>
      <c r="E21" s="12">
        <v>32630</v>
      </c>
      <c r="F21" s="12">
        <v>38437</v>
      </c>
      <c r="G21" s="26">
        <v>48278</v>
      </c>
      <c r="H21" s="6">
        <v>23615</v>
      </c>
      <c r="I21" s="6">
        <v>32488</v>
      </c>
      <c r="J21" s="6">
        <v>26600</v>
      </c>
      <c r="K21" s="6">
        <v>26603</v>
      </c>
      <c r="L21" s="6">
        <v>11842</v>
      </c>
      <c r="M21" s="6">
        <f>'I. Ad-valorem'!M22</f>
        <v>0</v>
      </c>
      <c r="N21" s="12">
        <f t="shared" si="0"/>
        <v>403423</v>
      </c>
    </row>
    <row r="22" spans="1:14" ht="15.75" x14ac:dyDescent="0.3">
      <c r="A22" s="5" t="s">
        <v>13</v>
      </c>
      <c r="B22" s="12">
        <v>19786311</v>
      </c>
      <c r="C22" s="12">
        <v>21864150</v>
      </c>
      <c r="D22" s="12">
        <v>19628797.969999999</v>
      </c>
      <c r="E22" s="12">
        <v>10098079.140000001</v>
      </c>
      <c r="F22" s="12">
        <v>13817561.810000001</v>
      </c>
      <c r="G22" s="26">
        <v>17585001.740000002</v>
      </c>
      <c r="H22" s="6">
        <v>23522581.150000002</v>
      </c>
      <c r="I22" s="6">
        <v>19706153.850000001</v>
      </c>
      <c r="J22" s="6">
        <f>'I. Ad-valorem'!J23</f>
        <v>20191420.049999997</v>
      </c>
      <c r="K22" s="6">
        <v>26321226.010000002</v>
      </c>
      <c r="L22" s="6">
        <v>22911775.869999997</v>
      </c>
      <c r="M22" s="6">
        <f>'I. Ad-valorem'!M23</f>
        <v>27894558.239999998</v>
      </c>
      <c r="N22" s="12">
        <f t="shared" si="0"/>
        <v>243327616.82999998</v>
      </c>
    </row>
    <row r="23" spans="1:14" ht="15.75" x14ac:dyDescent="0.3">
      <c r="A23" s="5" t="s">
        <v>14</v>
      </c>
      <c r="B23" s="12">
        <v>12175992</v>
      </c>
      <c r="C23" s="12">
        <v>13446605</v>
      </c>
      <c r="D23" s="12">
        <v>11292873</v>
      </c>
      <c r="E23" s="12">
        <v>6648007</v>
      </c>
      <c r="F23" s="12">
        <v>9350626</v>
      </c>
      <c r="G23" s="26">
        <v>10603412</v>
      </c>
      <c r="H23" s="6">
        <v>13404867.640000002</v>
      </c>
      <c r="I23" s="6">
        <v>11720746.119999999</v>
      </c>
      <c r="J23" s="6">
        <f>'I. Ad-valorem'!J24</f>
        <v>10833405.379999999</v>
      </c>
      <c r="K23" s="6">
        <v>14174917.589999998</v>
      </c>
      <c r="L23" s="6">
        <v>11792169.370000001</v>
      </c>
      <c r="M23" s="6">
        <f>'I. Ad-valorem'!M24</f>
        <v>14259924.680000002</v>
      </c>
      <c r="N23" s="12">
        <f t="shared" si="0"/>
        <v>139703545.78</v>
      </c>
    </row>
    <row r="24" spans="1:14" ht="15.75" x14ac:dyDescent="0.3">
      <c r="A24" s="5" t="s">
        <v>15</v>
      </c>
      <c r="B24" s="12">
        <v>190547</v>
      </c>
      <c r="C24" s="12">
        <v>431090</v>
      </c>
      <c r="D24" s="12">
        <v>342863</v>
      </c>
      <c r="E24" s="12">
        <v>178771</v>
      </c>
      <c r="F24" s="12">
        <v>396758</v>
      </c>
      <c r="G24" s="26">
        <v>227185</v>
      </c>
      <c r="H24" s="6">
        <v>368816</v>
      </c>
      <c r="I24" s="6">
        <v>336548</v>
      </c>
      <c r="J24" s="6">
        <v>288757</v>
      </c>
      <c r="K24" s="6">
        <v>530247</v>
      </c>
      <c r="L24" s="6">
        <v>401376</v>
      </c>
      <c r="M24" s="6">
        <f>'I. Ad-valorem'!M25</f>
        <v>496978</v>
      </c>
      <c r="N24" s="12">
        <f t="shared" si="0"/>
        <v>4189936</v>
      </c>
    </row>
    <row r="25" spans="1:14" ht="15.75" x14ac:dyDescent="0.3">
      <c r="A25" s="7" t="s">
        <v>16</v>
      </c>
      <c r="B25" s="21">
        <f t="shared" ref="B25:H25" si="1">SUM(B12:B24)</f>
        <v>82386734.650000006</v>
      </c>
      <c r="C25" s="21">
        <f t="shared" si="1"/>
        <v>86645531.409999996</v>
      </c>
      <c r="D25" s="21">
        <f t="shared" si="1"/>
        <v>75951911.989999995</v>
      </c>
      <c r="E25" s="21">
        <f t="shared" si="1"/>
        <v>36617680.890000001</v>
      </c>
      <c r="F25" s="21">
        <f t="shared" si="1"/>
        <v>47058404.420000002</v>
      </c>
      <c r="G25" s="21">
        <f t="shared" si="1"/>
        <v>55859393.630000003</v>
      </c>
      <c r="H25" s="21">
        <f t="shared" si="1"/>
        <v>73398526.859999999</v>
      </c>
      <c r="I25" s="21">
        <v>61852245.170000002</v>
      </c>
      <c r="J25" s="21">
        <f>SUM(J12:J24)</f>
        <v>61028938.849999994</v>
      </c>
      <c r="K25" s="21">
        <f>SUM(K12:K24)</f>
        <v>79400396.400000006</v>
      </c>
      <c r="L25" s="21">
        <f>SUM(L12:L24)</f>
        <v>67796428.040000007</v>
      </c>
      <c r="M25" s="21">
        <f>SUM(M12:M24)</f>
        <v>85462555.290000007</v>
      </c>
      <c r="N25" s="21">
        <f>SUM(N12:N24)</f>
        <v>813458747.5999999</v>
      </c>
    </row>
    <row r="26" spans="1:14" ht="15.75" x14ac:dyDescent="0.3">
      <c r="A26" s="2"/>
      <c r="B26" s="12"/>
      <c r="C26" s="12"/>
      <c r="D26" s="12"/>
      <c r="E26" s="12"/>
      <c r="F26" s="12"/>
      <c r="G26" s="26"/>
      <c r="H26" s="14"/>
      <c r="I26" s="14"/>
      <c r="J26" s="14"/>
      <c r="N26" s="30"/>
    </row>
    <row r="27" spans="1:14" ht="15.75" x14ac:dyDescent="0.3">
      <c r="A27" s="8" t="s">
        <v>19</v>
      </c>
      <c r="B27" s="21">
        <v>5000541</v>
      </c>
      <c r="C27" s="22">
        <v>3438513</v>
      </c>
      <c r="D27" s="22">
        <v>6423520</v>
      </c>
      <c r="E27" s="13">
        <v>7242568</v>
      </c>
      <c r="F27" s="21">
        <v>3920200</v>
      </c>
      <c r="G27" s="28">
        <v>3715492</v>
      </c>
      <c r="H27" s="28">
        <v>6649148</v>
      </c>
      <c r="I27" s="28">
        <v>5910933</v>
      </c>
      <c r="J27" s="28">
        <v>5657461</v>
      </c>
      <c r="K27" s="28">
        <f>'I. Ad-valorem'!K28</f>
        <v>6789206</v>
      </c>
      <c r="L27" s="28">
        <v>2945832</v>
      </c>
      <c r="M27" s="28">
        <f>'I. Ad-valorem'!M28</f>
        <v>4049394</v>
      </c>
      <c r="N27" s="21">
        <f>SUM(B27:M27)</f>
        <v>61742808</v>
      </c>
    </row>
    <row r="28" spans="1:14" ht="15.75" x14ac:dyDescent="0.3">
      <c r="A28" s="2"/>
      <c r="B28" s="14"/>
      <c r="C28" s="14"/>
      <c r="D28" s="14"/>
      <c r="E28" s="14"/>
      <c r="F28" s="14"/>
      <c r="G28" s="27"/>
      <c r="H28" s="14"/>
      <c r="I28" s="2"/>
      <c r="J28" s="2"/>
      <c r="N28" s="14"/>
    </row>
    <row r="29" spans="1:14" ht="15.75" x14ac:dyDescent="0.3">
      <c r="A29" s="8" t="s">
        <v>22</v>
      </c>
      <c r="B29" s="21">
        <v>0</v>
      </c>
      <c r="C29" s="22">
        <v>83563</v>
      </c>
      <c r="D29" s="22">
        <v>0</v>
      </c>
      <c r="E29" s="13">
        <v>0</v>
      </c>
      <c r="F29" s="21">
        <v>0</v>
      </c>
      <c r="G29" s="28">
        <v>0</v>
      </c>
      <c r="H29" s="28">
        <v>862596</v>
      </c>
      <c r="I29" s="28">
        <v>207952</v>
      </c>
      <c r="J29" s="28">
        <v>546183</v>
      </c>
      <c r="K29" s="28">
        <v>1285966</v>
      </c>
      <c r="L29" s="28">
        <f>'I. Ad-valorem'!L30</f>
        <v>0</v>
      </c>
      <c r="M29" s="28">
        <f>'I. Ad-valorem'!M30</f>
        <v>0</v>
      </c>
      <c r="N29" s="21">
        <f>SUM(B29:M29)</f>
        <v>2986260</v>
      </c>
    </row>
    <row r="30" spans="1:14" ht="15.75" x14ac:dyDescent="0.3">
      <c r="A30" s="20" t="s">
        <v>24</v>
      </c>
    </row>
    <row r="31" spans="1:14" ht="15.75" x14ac:dyDescent="0.3">
      <c r="A31" s="18" t="s">
        <v>18</v>
      </c>
    </row>
    <row r="32" spans="1:14" ht="15.75" x14ac:dyDescent="0.3">
      <c r="A32" s="18" t="s">
        <v>44</v>
      </c>
    </row>
    <row r="33" spans="1:1" ht="15.75" x14ac:dyDescent="0.3">
      <c r="A33" s="19" t="s">
        <v>42</v>
      </c>
    </row>
    <row r="34" spans="1:1" ht="15.75" x14ac:dyDescent="0.3">
      <c r="A34" s="20" t="s">
        <v>23</v>
      </c>
    </row>
    <row r="35" spans="1:1" ht="15.75" x14ac:dyDescent="0.3">
      <c r="A35" s="20" t="s">
        <v>33</v>
      </c>
    </row>
  </sheetData>
  <mergeCells count="9">
    <mergeCell ref="A2:N2"/>
    <mergeCell ref="A10:A11"/>
    <mergeCell ref="N10:N11"/>
    <mergeCell ref="B10:L10"/>
    <mergeCell ref="A8:N8"/>
    <mergeCell ref="A7:N7"/>
    <mergeCell ref="A5:N5"/>
    <mergeCell ref="A4:N4"/>
    <mergeCell ref="A3:N3"/>
  </mergeCells>
  <pageMargins left="0.65" right="0.05" top="0.75" bottom="0.75" header="0.3" footer="0.3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I. Ad-valorem</vt:lpstr>
      <vt:lpstr>I. Especifico</vt:lpstr>
      <vt:lpstr>'I. Ad-valorem'!Print_Area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Escalante</dc:creator>
  <cp:lastModifiedBy>Connie P Baez R</cp:lastModifiedBy>
  <cp:lastPrinted>2020-12-03T13:44:15Z</cp:lastPrinted>
  <dcterms:created xsi:type="dcterms:W3CDTF">2019-07-02T12:39:18Z</dcterms:created>
  <dcterms:modified xsi:type="dcterms:W3CDTF">2021-01-08T13:26:35Z</dcterms:modified>
</cp:coreProperties>
</file>